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4_Update\Update 1\"/>
    </mc:Choice>
  </mc:AlternateContent>
  <xr:revisionPtr revIDLastSave="0" documentId="13_ncr:1_{FF72D60F-2F11-4FAC-919C-617E82D6355E}" xr6:coauthVersionLast="47" xr6:coauthVersionMax="47" xr10:uidLastSave="{00000000-0000-0000-0000-000000000000}"/>
  <bookViews>
    <workbookView xWindow="-110" yWindow="-110" windowWidth="19420" windowHeight="11620" xr2:uid="{D58D906C-593E-46F7-A357-1E69238B6B40}"/>
  </bookViews>
  <sheets>
    <sheet name="I-A" sheetId="1" r:id="rId1"/>
  </sheets>
  <externalReferences>
    <externalReference r:id="rId2"/>
  </externalReferences>
  <definedNames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2__123Graph_ACHART_17" hidden="1">#REF!</definedName>
    <definedName name="_76995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>#REF!</definedName>
    <definedName name="AltContri">#REF!</definedName>
    <definedName name="amount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S_CE">#REF!</definedName>
    <definedName name="BOS_CO">#REF!</definedName>
    <definedName name="BOX_RESULT">#REF!</definedName>
    <definedName name="Breakdown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M_CO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">#REF!</definedName>
    <definedName name="CO_ALLOC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FILESAVE">#REF!</definedName>
    <definedName name="contact_table">#REF!</definedName>
    <definedName name="contact_table2">#REF!</definedName>
    <definedName name="Contr_VSNonControllable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>#REF!</definedName>
    <definedName name="ERASEDUP">#REF!</definedName>
    <definedName name="ERContrib">#REF!</definedName>
    <definedName name="EROA">#REF!</definedName>
    <definedName name="EROA_NQ">#REF!</definedName>
    <definedName name="ERRMESS">#REF!</definedName>
    <definedName name="EST_CO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_CO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N_CO">#REF!</definedName>
    <definedName name="FOR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_CO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HR_CO">#REF!</definedName>
    <definedName name="I">"a1..m50"</definedName>
    <definedName name="I_A">'I-A'!$A$13:$F$30</definedName>
    <definedName name="I_A_Adjustment_to_Existing_Rates">'I-A'!$E$14:$E$30</definedName>
    <definedName name="I_A_Amount_at_Existing_Rates">'I-A'!$D$14:$D$30</definedName>
    <definedName name="I_A_Amount_at_Proposed_Rates">'I-A'!$F$14:$F$30</definedName>
    <definedName name="I_A_H_Description">'I-A'!$B$14:$B$30</definedName>
    <definedName name="I_A_Headers">'I-A'!$B$13:$F$13</definedName>
    <definedName name="I_A_Reference_Schedule">'I-A'!$C$14:$C$30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5a">'[1]II-B-5a'!#REF!</definedName>
    <definedName name="II_B_5a_Adjusted_Book_Reserve">'[1]II-B-5a'!#REF!</definedName>
    <definedName name="II_B_5a_Book_Reserve">'[1]II-B-5a'!#REF!</definedName>
    <definedName name="II_B_5a_Calculated_Reserve">'[1]II-B-5a'!#REF!</definedName>
    <definedName name="II_B_5a_H_Description">'[1]II-B-5a'!#REF!</definedName>
    <definedName name="II_B_5a_H_FERC_Account">'[1]II-B-5a'!#REF!</definedName>
    <definedName name="II_B_5a_Headers">'[1]II-B-5a'!#REF!</definedName>
    <definedName name="II_B_5a_Less_Retirements">'[1]II-B-5a'!#REF!</definedName>
    <definedName name="II_B_5a_Reserve_Reallocation">'[1]II-B-5a'!#REF!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C_2_4_Post_to_EMR">'[1]II-C-2.4'!#REF!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D_2_6_Reference_Schedule_1">'[1]II-D-2.6'!#REF!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3_6_1_Distribution_Known_and_Measurable_Changes">'[1]II-D-3.6.1'!#REF!</definedName>
    <definedName name="II_D_3_6_1_Meters_Known_and_Measurable_Changes">'[1]II-D-3.6.1'!#REF!</definedName>
    <definedName name="II_D_3_6_1_TDCS_Known_and_Measurable_Changes">'[1]II-D-3.6.1'!#REF!</definedName>
    <definedName name="II_D_3_6_1_Total_Company_Known_and_Measurable_Changes">'[1]II-D-3.6.1'!#REF!</definedName>
    <definedName name="II_D_3_6_1_Transmission_Known_and_Measurable_Changes">'[1]II-D-3.6.1'!#REF!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F_2_H_Functionalization_Factor">'[1]II-F-2'!$B$15:$B$91</definedName>
    <definedName name="II_F_2_REG_Allocators_Functionalization_Factor">'[1]II-F-2'!$C$15:$C$91</definedName>
    <definedName name="II_F_2_Total">'[1]II-F-2'!#REF!</definedName>
    <definedName name="II_F_Func_Factors_Distribution">'[1]II-F Func Factors'!$F$14:$F$93</definedName>
    <definedName name="II_F_Func_Factors_H_Functionalization_Factor">'[1]II-F Func Factors'!$B$14:$B$93</definedName>
    <definedName name="II_F_Func_Factors_Meters">'[1]II-F Func Factors'!$G$14:$G$93</definedName>
    <definedName name="II_F_Func_Factors_TDCS">'[1]II-F Func Factors'!$H$14:$H$93</definedName>
    <definedName name="II_F_Func_Factors_Transmission">'[1]II-F Func Factors'!$E$14:$E$93</definedName>
    <definedName name="INCOME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G_CO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>#REF!</definedName>
    <definedName name="logcount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>#REF!</definedName>
    <definedName name="PAGE2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>#REF!</definedName>
    <definedName name="pctable">#REF!</definedName>
    <definedName name="Percentages">#REF!</definedName>
    <definedName name="Perf_Review_Category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>#REF!</definedName>
    <definedName name="POPUP">#REF!</definedName>
    <definedName name="postkey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'I-A'!$A:$B,'I-A'!$1:$13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_CO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QUART1998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>#REF!</definedName>
    <definedName name="Restructuring_Proceeding">#REF!</definedName>
    <definedName name="Retiree_Count">#REF!</definedName>
    <definedName name="RG_CO">#REF!</definedName>
    <definedName name="RO_CO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E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uthTX">#REF!</definedName>
    <definedName name="SpecialFunc">#REF!</definedName>
    <definedName name="SpTermExpense">#REF!</definedName>
    <definedName name="srbdb">#REF!</definedName>
    <definedName name="SS">#REF!</definedName>
    <definedName name="SS_FASB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CO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F15" i="1"/>
  <c r="E15" i="1" s="1"/>
  <c r="E30" i="1" s="1"/>
  <c r="F30" i="1" l="1"/>
</calcChain>
</file>

<file path=xl/sharedStrings.xml><?xml version="1.0" encoding="utf-8"?>
<sst xmlns="http://schemas.openxmlformats.org/spreadsheetml/2006/main" count="75" uniqueCount="50">
  <si>
    <t>PUBLIC UTILITY COMMISSION OF TEXAS</t>
  </si>
  <si>
    <t>CENTERPOINT ENERGY HOUSTON ELECTRIC, LLC</t>
  </si>
  <si>
    <t>I-A COST OF SERVICE SUMMARY</t>
  </si>
  <si>
    <t>TEST YEAR ENDING 12/31/2023</t>
  </si>
  <si>
    <t>DOCKET NO. 56211</t>
  </si>
  <si>
    <t>SPONSOR: J. DURLAND</t>
  </si>
  <si>
    <t>(1)</t>
  </si>
  <si>
    <t>(2)</t>
  </si>
  <si>
    <t>(3)</t>
  </si>
  <si>
    <t>Line No.</t>
  </si>
  <si>
    <t>Description</t>
  </si>
  <si>
    <t>Reference Schedule</t>
  </si>
  <si>
    <t>Amount at Existing Rates</t>
  </si>
  <si>
    <t>Adjustment to Existing Rates</t>
  </si>
  <si>
    <t>Amount at Proposed Rates</t>
  </si>
  <si>
    <t>1</t>
  </si>
  <si>
    <t/>
  </si>
  <si>
    <t>2</t>
  </si>
  <si>
    <t>Transmission and Distribution Cost of Service *</t>
  </si>
  <si>
    <t>I-A-1</t>
  </si>
  <si>
    <t>3</t>
  </si>
  <si>
    <t>4</t>
  </si>
  <si>
    <t>5</t>
  </si>
  <si>
    <t>6</t>
  </si>
  <si>
    <t>TCRF (See Schedule IV-J-7 TCRF)</t>
  </si>
  <si>
    <t>7</t>
  </si>
  <si>
    <t>TC5</t>
  </si>
  <si>
    <t>IV-J-7</t>
  </si>
  <si>
    <t>8</t>
  </si>
  <si>
    <t>EECRF</t>
  </si>
  <si>
    <t>9</t>
  </si>
  <si>
    <t>Nuclear Decomissioning</t>
  </si>
  <si>
    <t>10</t>
  </si>
  <si>
    <t>DCRF</t>
  </si>
  <si>
    <t>11</t>
  </si>
  <si>
    <t>CMC</t>
  </si>
  <si>
    <t>12</t>
  </si>
  <si>
    <t>CTC</t>
  </si>
  <si>
    <t>N/A</t>
  </si>
  <si>
    <t>13</t>
  </si>
  <si>
    <t xml:space="preserve">RCE </t>
  </si>
  <si>
    <t>14</t>
  </si>
  <si>
    <t>Franchise Fees</t>
  </si>
  <si>
    <t>15</t>
  </si>
  <si>
    <t>TEEEF</t>
  </si>
  <si>
    <t>16</t>
  </si>
  <si>
    <t>IRA</t>
  </si>
  <si>
    <t>17</t>
  </si>
  <si>
    <t>TOTAL NON-BYPASSABLE DELIVERY CHARGE</t>
  </si>
  <si>
    <t>* Excludes FERC 565 from II-D-1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</si>
</sst>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[Red]\(#,##0\);&quot; &quot;"/>
    <numFmt numFmtId="165" formatCode="_(* #,##0_);_(* \(#,##0\);_(* &quot;-&quot;??_);_(@_)"/>
  </numFmts>
  <fonts count="4" x14ac:knownFonts="1">
    <font>
      <sz val="11"/>
      <color indexed="8"/>
      <name val="Calibri"/>
      <family val="2"/>
      <scheme val="minor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left"/>
    </xf>
    <xf numFmtId="164" fontId="3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229336\Downloads\CEHE%20RFP%20Schedules%20(redacted).xlsx" TargetMode="External"/><Relationship Id="rId1" Type="http://schemas.openxmlformats.org/officeDocument/2006/relationships/externalLinkPath" Target="file:///C:\Users\00229336\Downloads\CEHE%20RFP%20Schedules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-Attach"/>
      <sheetName val="II-E-3.1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-1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  <sheetName val="#REF"/>
    </sheetNames>
    <sheetDataSet>
      <sheetData sheetId="0" refreshError="1"/>
      <sheetData sheetId="1"/>
      <sheetData sheetId="2">
        <row r="30">
          <cell r="F30">
            <v>3772500408.7425389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7">
          <cell r="P27">
            <v>1407129978.9224775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4">
          <cell r="B14" t="str">
            <v>DA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B15" t="str">
            <v>TRAN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DIST</v>
          </cell>
          <cell r="E16">
            <v>0</v>
          </cell>
          <cell r="F16">
            <v>1</v>
          </cell>
          <cell r="G16">
            <v>0</v>
          </cell>
          <cell r="H16">
            <v>0</v>
          </cell>
        </row>
        <row r="17">
          <cell r="B17" t="str">
            <v>MET</v>
          </cell>
          <cell r="E17">
            <v>0</v>
          </cell>
          <cell r="F17">
            <v>0</v>
          </cell>
          <cell r="G17">
            <v>1</v>
          </cell>
          <cell r="H17">
            <v>0</v>
          </cell>
        </row>
        <row r="18">
          <cell r="B18" t="str">
            <v>TDCS</v>
          </cell>
          <cell r="E18">
            <v>0</v>
          </cell>
          <cell r="F18">
            <v>0</v>
          </cell>
          <cell r="G18">
            <v>0</v>
          </cell>
          <cell r="H18">
            <v>1</v>
          </cell>
        </row>
        <row r="19">
          <cell r="B19" t="str">
            <v>TOTREV</v>
          </cell>
          <cell r="E19">
            <v>0.18484470895559343</v>
          </cell>
          <cell r="F19">
            <v>0.76390934165119517</v>
          </cell>
          <cell r="G19">
            <v>3.0468220543496613E-2</v>
          </cell>
          <cell r="H19">
            <v>2.0777728849714738E-2</v>
          </cell>
        </row>
        <row r="20">
          <cell r="B20" t="str">
            <v>TOMXFP(565)</v>
          </cell>
          <cell r="E20">
            <v>0.18701867789259133</v>
          </cell>
          <cell r="F20">
            <v>0.64975417848176198</v>
          </cell>
          <cell r="G20">
            <v>9.8098806443234071E-2</v>
          </cell>
          <cell r="H20">
            <v>6.5128337182412552E-2</v>
          </cell>
        </row>
        <row r="21">
          <cell r="B21" t="str">
            <v>OMAGXFP(565)</v>
          </cell>
          <cell r="E21">
            <v>0.19614775729317394</v>
          </cell>
          <cell r="F21">
            <v>0.62195364557406185</v>
          </cell>
          <cell r="G21">
            <v>9.5908092055698557E-2</v>
          </cell>
          <cell r="H21">
            <v>8.5990505077065488E-2</v>
          </cell>
        </row>
        <row r="22">
          <cell r="B22" t="str">
            <v>DISTOPX</v>
          </cell>
          <cell r="E22">
            <v>0</v>
          </cell>
          <cell r="F22">
            <v>0.51415375749195358</v>
          </cell>
          <cell r="G22">
            <v>0.48584624250804631</v>
          </cell>
          <cell r="H22">
            <v>0</v>
          </cell>
        </row>
        <row r="23">
          <cell r="B23" t="str">
            <v>C902_3</v>
          </cell>
          <cell r="E23">
            <v>0</v>
          </cell>
          <cell r="F23">
            <v>0</v>
          </cell>
          <cell r="G23">
            <v>6.7460270602076822E-2</v>
          </cell>
          <cell r="H23">
            <v>0.93253972939792329</v>
          </cell>
        </row>
        <row r="24">
          <cell r="B24" t="str">
            <v>C906_9</v>
          </cell>
          <cell r="E24">
            <v>0</v>
          </cell>
          <cell r="F24">
            <v>0</v>
          </cell>
          <cell r="G24">
            <v>0</v>
          </cell>
          <cell r="H24">
            <v>1</v>
          </cell>
        </row>
        <row r="25">
          <cell r="B25" t="str">
            <v>PAYXAG</v>
          </cell>
          <cell r="E25">
            <v>0.19635789216469918</v>
          </cell>
          <cell r="F25">
            <v>0.64203436301352124</v>
          </cell>
          <cell r="G25">
            <v>0.11093684927574274</v>
          </cell>
          <cell r="H25">
            <v>5.0670895546036751E-2</v>
          </cell>
        </row>
        <row r="26">
          <cell r="B26" t="str">
            <v>GNLPLT-N</v>
          </cell>
          <cell r="E26">
            <v>0.27753537849344972</v>
          </cell>
          <cell r="F26">
            <v>0.6287826801331019</v>
          </cell>
          <cell r="G26">
            <v>5.1294490509894902E-2</v>
          </cell>
          <cell r="H26">
            <v>4.2387450863553465E-2</v>
          </cell>
        </row>
        <row r="27">
          <cell r="B27" t="str">
            <v>PLTXGNL-N</v>
          </cell>
          <cell r="E27">
            <v>0.42218561956431938</v>
          </cell>
          <cell r="F27">
            <v>0.54767320824226895</v>
          </cell>
          <cell r="G27">
            <v>2.3017692605469337E-2</v>
          </cell>
          <cell r="H27">
            <v>7.123479587942262E-3</v>
          </cell>
        </row>
        <row r="28">
          <cell r="B28" t="str">
            <v>PLTSVC-N</v>
          </cell>
          <cell r="E28">
            <v>0.41088906053699287</v>
          </cell>
          <cell r="F28">
            <v>0.55400750765377971</v>
          </cell>
          <cell r="G28">
            <v>2.5225988383383913E-2</v>
          </cell>
          <cell r="H28">
            <v>9.8774434258436256E-3</v>
          </cell>
        </row>
        <row r="29">
          <cell r="B29" t="str">
            <v>PLTSVC-NX</v>
          </cell>
          <cell r="E29">
            <v>0.41671055070268059</v>
          </cell>
          <cell r="F29">
            <v>0.5604033777492512</v>
          </cell>
          <cell r="G29">
            <v>1.9504129574257876E-2</v>
          </cell>
          <cell r="H29">
            <v>3.3819419738102532E-3</v>
          </cell>
        </row>
        <row r="30">
          <cell r="B30" t="str">
            <v>TPLNT353</v>
          </cell>
          <cell r="E30">
            <v>0.91018926555645374</v>
          </cell>
          <cell r="F30">
            <v>8.9810734443546147E-2</v>
          </cell>
          <cell r="G30">
            <v>0</v>
          </cell>
          <cell r="H30">
            <v>0</v>
          </cell>
        </row>
        <row r="31">
          <cell r="B31" t="str">
            <v>DPLNT362</v>
          </cell>
          <cell r="E31">
            <v>0.35725560546729351</v>
          </cell>
          <cell r="F31">
            <v>0.64274439453270638</v>
          </cell>
          <cell r="G31">
            <v>0</v>
          </cell>
          <cell r="H31">
            <v>0</v>
          </cell>
        </row>
        <row r="32">
          <cell r="B32" t="str">
            <v>ADTAXEXP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TRTBSE</v>
          </cell>
          <cell r="E33">
            <v>0.41779112130547191</v>
          </cell>
          <cell r="F33">
            <v>0.54999715980497688</v>
          </cell>
          <cell r="G33">
            <v>2.3214777401707892E-2</v>
          </cell>
          <cell r="H33">
            <v>8.9969414878433487E-3</v>
          </cell>
        </row>
        <row r="34">
          <cell r="B34" t="str">
            <v>GPLT</v>
          </cell>
          <cell r="E34">
            <v>0.36091186420823634</v>
          </cell>
          <cell r="F34">
            <v>0.59466383388592359</v>
          </cell>
          <cell r="G34">
            <v>3.180647017640871E-2</v>
          </cell>
          <cell r="H34">
            <v>1.2617831729431241E-2</v>
          </cell>
        </row>
        <row r="35">
          <cell r="B35" t="str">
            <v>E30301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E30302</v>
          </cell>
          <cell r="E36">
            <v>0.14198926463479958</v>
          </cell>
          <cell r="F36">
            <v>0.25857659317312531</v>
          </cell>
          <cell r="G36">
            <v>0.28952372352752381</v>
          </cell>
          <cell r="H36">
            <v>0.30991041866455121</v>
          </cell>
        </row>
        <row r="37">
          <cell r="B37" t="str">
            <v>E31001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 t="str">
            <v>E35001</v>
          </cell>
          <cell r="E38">
            <v>0.97971613418055614</v>
          </cell>
          <cell r="F38">
            <v>2.0283865819443827E-2</v>
          </cell>
          <cell r="G38">
            <v>0</v>
          </cell>
          <cell r="H38">
            <v>0</v>
          </cell>
        </row>
        <row r="39">
          <cell r="B39" t="str">
            <v>E35002</v>
          </cell>
          <cell r="E39">
            <v>0.99998748451793507</v>
          </cell>
          <cell r="F39">
            <v>1.2515482064856403E-5</v>
          </cell>
          <cell r="G39">
            <v>0</v>
          </cell>
          <cell r="H39">
            <v>0</v>
          </cell>
        </row>
        <row r="40">
          <cell r="B40" t="str">
            <v>E35201</v>
          </cell>
          <cell r="E40">
            <v>0.95399825375230018</v>
          </cell>
          <cell r="F40">
            <v>4.6001746247699787E-2</v>
          </cell>
          <cell r="G40">
            <v>0</v>
          </cell>
          <cell r="H40">
            <v>0</v>
          </cell>
        </row>
        <row r="41">
          <cell r="B41" t="str">
            <v>E35301</v>
          </cell>
          <cell r="E41">
            <v>0.91018926555645385</v>
          </cell>
          <cell r="F41">
            <v>8.9810734443546147E-2</v>
          </cell>
          <cell r="G41">
            <v>0</v>
          </cell>
          <cell r="H41">
            <v>0</v>
          </cell>
        </row>
        <row r="42">
          <cell r="B42" t="str">
            <v>E35401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E35501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</row>
        <row r="44">
          <cell r="B44" t="str">
            <v>E35601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</row>
        <row r="45">
          <cell r="B45" t="str">
            <v>E35701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E35801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</row>
        <row r="47">
          <cell r="B47" t="str">
            <v>E35901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E36001</v>
          </cell>
          <cell r="E48">
            <v>0.30160563224574627</v>
          </cell>
          <cell r="F48">
            <v>0.69839436775425368</v>
          </cell>
          <cell r="G48">
            <v>0</v>
          </cell>
          <cell r="H48">
            <v>0</v>
          </cell>
        </row>
        <row r="49">
          <cell r="B49" t="str">
            <v>E36002</v>
          </cell>
          <cell r="E49">
            <v>5.4439567472515146E-2</v>
          </cell>
          <cell r="F49">
            <v>0.9455604325274849</v>
          </cell>
          <cell r="G49">
            <v>0</v>
          </cell>
          <cell r="H49">
            <v>0</v>
          </cell>
        </row>
        <row r="50">
          <cell r="B50" t="str">
            <v>E36101</v>
          </cell>
          <cell r="E50">
            <v>0.33363488366372573</v>
          </cell>
          <cell r="F50">
            <v>0.66636511633627427</v>
          </cell>
          <cell r="G50">
            <v>0</v>
          </cell>
          <cell r="H50">
            <v>0</v>
          </cell>
        </row>
        <row r="51">
          <cell r="B51" t="str">
            <v>E36201</v>
          </cell>
          <cell r="E51">
            <v>0.35725560546729357</v>
          </cell>
          <cell r="F51">
            <v>0.64274439453270638</v>
          </cell>
          <cell r="G51">
            <v>0</v>
          </cell>
          <cell r="H51">
            <v>0</v>
          </cell>
        </row>
        <row r="52">
          <cell r="B52" t="str">
            <v>E36401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</row>
        <row r="53">
          <cell r="B53" t="str">
            <v>E36501</v>
          </cell>
          <cell r="E53">
            <v>0</v>
          </cell>
          <cell r="F53">
            <v>1</v>
          </cell>
          <cell r="G53">
            <v>0</v>
          </cell>
          <cell r="H53">
            <v>0</v>
          </cell>
        </row>
        <row r="54">
          <cell r="B54" t="str">
            <v>E36601</v>
          </cell>
          <cell r="E54">
            <v>0</v>
          </cell>
          <cell r="F54">
            <v>1</v>
          </cell>
          <cell r="G54">
            <v>0</v>
          </cell>
          <cell r="H54">
            <v>0</v>
          </cell>
        </row>
        <row r="55">
          <cell r="B55" t="str">
            <v>E36701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</row>
        <row r="56">
          <cell r="B56" t="str">
            <v>E36801</v>
          </cell>
          <cell r="E56">
            <v>0</v>
          </cell>
          <cell r="F56">
            <v>1</v>
          </cell>
          <cell r="G56">
            <v>0</v>
          </cell>
          <cell r="H56">
            <v>0</v>
          </cell>
        </row>
        <row r="57">
          <cell r="B57" t="str">
            <v>E36901</v>
          </cell>
          <cell r="E57">
            <v>0</v>
          </cell>
          <cell r="F57">
            <v>1</v>
          </cell>
          <cell r="G57">
            <v>0</v>
          </cell>
          <cell r="H57">
            <v>0</v>
          </cell>
        </row>
        <row r="58">
          <cell r="B58" t="str">
            <v>E37001</v>
          </cell>
          <cell r="E58">
            <v>0</v>
          </cell>
          <cell r="F58">
            <v>0</v>
          </cell>
          <cell r="G58">
            <v>1</v>
          </cell>
          <cell r="H58">
            <v>0</v>
          </cell>
        </row>
        <row r="59">
          <cell r="B59" t="str">
            <v>E37003</v>
          </cell>
          <cell r="E59">
            <v>0</v>
          </cell>
          <cell r="F59">
            <v>0</v>
          </cell>
          <cell r="G59">
            <v>1</v>
          </cell>
          <cell r="H59">
            <v>0</v>
          </cell>
        </row>
        <row r="60">
          <cell r="B60" t="str">
            <v>E37301</v>
          </cell>
          <cell r="E60">
            <v>0</v>
          </cell>
          <cell r="F60">
            <v>1</v>
          </cell>
          <cell r="G60">
            <v>0</v>
          </cell>
          <cell r="H60">
            <v>0</v>
          </cell>
        </row>
        <row r="61">
          <cell r="B61" t="str">
            <v>E37401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 t="str">
            <v>E38901</v>
          </cell>
          <cell r="E62">
            <v>3.1132672681501841E-2</v>
          </cell>
          <cell r="F62">
            <v>0.95020878581411006</v>
          </cell>
          <cell r="G62">
            <v>1.6479147819099902E-2</v>
          </cell>
          <cell r="H62">
            <v>2.1793936852881313E-3</v>
          </cell>
        </row>
        <row r="63">
          <cell r="B63" t="str">
            <v>E38902</v>
          </cell>
          <cell r="E63">
            <v>0.8494009339185542</v>
          </cell>
          <cell r="F63">
            <v>0.14958943762407229</v>
          </cell>
          <cell r="G63">
            <v>1.0096284573734918E-3</v>
          </cell>
          <cell r="H63">
            <v>0</v>
          </cell>
        </row>
        <row r="64">
          <cell r="B64" t="str">
            <v>E39001</v>
          </cell>
          <cell r="E64">
            <v>0.11221830945366662</v>
          </cell>
          <cell r="F64">
            <v>0.86813214943579942</v>
          </cell>
          <cell r="G64">
            <v>1.3777011573060705E-2</v>
          </cell>
          <cell r="H64">
            <v>5.8725295374728792E-3</v>
          </cell>
        </row>
        <row r="65">
          <cell r="B65" t="str">
            <v>E39101</v>
          </cell>
          <cell r="E65">
            <v>1.7183593021023881E-2</v>
          </cell>
          <cell r="F65">
            <v>0.91484222653001046</v>
          </cell>
          <cell r="G65">
            <v>2.0651755106328433E-2</v>
          </cell>
          <cell r="H65">
            <v>4.7322425342637316E-2</v>
          </cell>
        </row>
        <row r="66">
          <cell r="B66" t="str">
            <v>E39201</v>
          </cell>
          <cell r="E66">
            <v>0.26940929318049434</v>
          </cell>
          <cell r="F66">
            <v>0.67080574901243128</v>
          </cell>
          <cell r="G66">
            <v>5.9052630479190557E-2</v>
          </cell>
          <cell r="H66">
            <v>7.3232732788477376E-4</v>
          </cell>
        </row>
        <row r="67">
          <cell r="B67" t="str">
            <v>E39301</v>
          </cell>
          <cell r="E67">
            <v>0.34760254815494002</v>
          </cell>
          <cell r="F67">
            <v>0.64602486797406777</v>
          </cell>
          <cell r="G67">
            <v>6.3725838709922733E-3</v>
          </cell>
          <cell r="H67">
            <v>0</v>
          </cell>
        </row>
        <row r="68">
          <cell r="B68" t="str">
            <v>E39401</v>
          </cell>
          <cell r="E68">
            <v>6.9498060623135764E-3</v>
          </cell>
          <cell r="F68">
            <v>0.98221039757377637</v>
          </cell>
          <cell r="G68">
            <v>1.0021671737353362E-2</v>
          </cell>
          <cell r="H68">
            <v>8.1812462655687056E-4</v>
          </cell>
        </row>
        <row r="69">
          <cell r="B69" t="str">
            <v>E39501</v>
          </cell>
          <cell r="E69">
            <v>0</v>
          </cell>
          <cell r="F69">
            <v>0.17886124720715765</v>
          </cell>
          <cell r="G69">
            <v>0.77791418729214845</v>
          </cell>
          <cell r="H69">
            <v>4.3224565500694166E-2</v>
          </cell>
        </row>
        <row r="70">
          <cell r="B70" t="str">
            <v>E39601</v>
          </cell>
          <cell r="E70">
            <v>0.4590796470879695</v>
          </cell>
          <cell r="F70">
            <v>0.52837832424812547</v>
          </cell>
          <cell r="G70">
            <v>1.2542028663904839E-2</v>
          </cell>
          <cell r="H70">
            <v>0</v>
          </cell>
        </row>
        <row r="71">
          <cell r="B71" t="str">
            <v>E39701</v>
          </cell>
          <cell r="E71">
            <v>0.19139999988193362</v>
          </cell>
          <cell r="F71">
            <v>0.64219999997835575</v>
          </cell>
          <cell r="G71">
            <v>7.3900000374310312E-2</v>
          </cell>
          <cell r="H71">
            <v>9.2499999765400673E-2</v>
          </cell>
        </row>
        <row r="72">
          <cell r="B72" t="str">
            <v>E39702</v>
          </cell>
          <cell r="E72">
            <v>0.19126352446237296</v>
          </cell>
          <cell r="F72">
            <v>0.6424551250939039</v>
          </cell>
          <cell r="G72">
            <v>7.3847306391813652E-2</v>
          </cell>
          <cell r="H72">
            <v>9.2434044051909137E-2</v>
          </cell>
        </row>
        <row r="73">
          <cell r="B73" t="str">
            <v>E39801</v>
          </cell>
          <cell r="E73">
            <v>5.3463392386133561E-2</v>
          </cell>
          <cell r="F73">
            <v>0.74499143378473198</v>
          </cell>
          <cell r="G73">
            <v>9.5728709212890735E-3</v>
          </cell>
          <cell r="H73">
            <v>0.19197230290784528</v>
          </cell>
        </row>
        <row r="74">
          <cell r="B74" t="str">
            <v>RWIP</v>
          </cell>
          <cell r="E74">
            <v>0.89827037723540348</v>
          </cell>
          <cell r="F74">
            <v>0.10172962276459656</v>
          </cell>
          <cell r="G74">
            <v>0</v>
          </cell>
          <cell r="H74">
            <v>0</v>
          </cell>
        </row>
        <row r="75">
          <cell r="B75" t="str">
            <v>DIT_190</v>
          </cell>
          <cell r="E75">
            <v>0.35133817208995355</v>
          </cell>
          <cell r="F75">
            <v>0.59354963863074861</v>
          </cell>
          <cell r="G75">
            <v>3.9456972741668248E-2</v>
          </cell>
          <cell r="H75">
            <v>1.5655216537629548E-2</v>
          </cell>
        </row>
        <row r="76">
          <cell r="B76" t="str">
            <v>DIT_282</v>
          </cell>
          <cell r="E76">
            <v>0.3715236987650537</v>
          </cell>
          <cell r="F76">
            <v>0.58208329255846714</v>
          </cell>
          <cell r="G76">
            <v>3.3679964476266554E-2</v>
          </cell>
          <cell r="H76">
            <v>1.2713044200212711E-2</v>
          </cell>
        </row>
        <row r="77">
          <cell r="B77" t="str">
            <v>DIT_283</v>
          </cell>
          <cell r="E77">
            <v>9.73786633342721E-2</v>
          </cell>
          <cell r="F77">
            <v>0.71679999562198982</v>
          </cell>
          <cell r="G77">
            <v>9.3811654895434457E-2</v>
          </cell>
          <cell r="H77">
            <v>9.2009686148303613E-2</v>
          </cell>
        </row>
        <row r="78">
          <cell r="B78" t="str">
            <v>MAT_SUP</v>
          </cell>
          <cell r="E78">
            <v>0.55798587039846403</v>
          </cell>
          <cell r="F78">
            <v>0.43243866381489804</v>
          </cell>
          <cell r="G78">
            <v>9.5754657866380915E-3</v>
          </cell>
          <cell r="H78">
            <v>0</v>
          </cell>
        </row>
        <row r="79">
          <cell r="B79" t="str">
            <v>MAT_SUP_UND</v>
          </cell>
          <cell r="E79">
            <v>0.55798587039846481</v>
          </cell>
          <cell r="F79">
            <v>0.43243866381489704</v>
          </cell>
          <cell r="G79">
            <v>9.5754657866380776E-3</v>
          </cell>
          <cell r="H79">
            <v>0</v>
          </cell>
        </row>
        <row r="80">
          <cell r="B80" t="str">
            <v>INJ_DAM_925</v>
          </cell>
          <cell r="E80" t="e">
            <v>#VALUE!</v>
          </cell>
          <cell r="F80" t="e">
            <v>#VALUE!</v>
          </cell>
          <cell r="G80" t="e">
            <v>#VALUE!</v>
          </cell>
          <cell r="H80" t="e">
            <v>#VALUE!</v>
          </cell>
        </row>
        <row r="81">
          <cell r="B81" t="str">
            <v>PEN_BEN_926</v>
          </cell>
          <cell r="E81" t="e">
            <v>#VALUE!</v>
          </cell>
          <cell r="F81" t="e">
            <v>#VALUE!</v>
          </cell>
          <cell r="G81" t="e">
            <v>#VALUE!</v>
          </cell>
          <cell r="H81" t="e">
            <v>#VALUE!</v>
          </cell>
        </row>
        <row r="82">
          <cell r="B82" t="str">
            <v>COMMISH_928</v>
          </cell>
          <cell r="E82" t="e">
            <v>#VALUE!</v>
          </cell>
          <cell r="F82" t="e">
            <v>#VALUE!</v>
          </cell>
          <cell r="G82" t="e">
            <v>#VALUE!</v>
          </cell>
          <cell r="H82" t="e">
            <v>#VALUE!</v>
          </cell>
        </row>
        <row r="83">
          <cell r="B83" t="str">
            <v>GEN_AD_9301</v>
          </cell>
          <cell r="E83" t="e">
            <v>#VALUE!</v>
          </cell>
          <cell r="F83" t="e">
            <v>#VALUE!</v>
          </cell>
          <cell r="G83" t="e">
            <v>#VALUE!</v>
          </cell>
          <cell r="H83" t="e">
            <v>#VALUE!</v>
          </cell>
        </row>
        <row r="84">
          <cell r="B84" t="str">
            <v>COVID</v>
          </cell>
          <cell r="E84">
            <v>0.12803157253079961</v>
          </cell>
          <cell r="F84">
            <v>0.78277452595872377</v>
          </cell>
          <cell r="G84">
            <v>5.9781064867860757E-2</v>
          </cell>
          <cell r="H84">
            <v>2.9412836642615865E-2</v>
          </cell>
        </row>
        <row r="85">
          <cell r="B85" t="str">
            <v>LAURA</v>
          </cell>
          <cell r="E85">
            <v>2.9069184890774671E-2</v>
          </cell>
          <cell r="F85">
            <v>0.9709308151092253</v>
          </cell>
          <cell r="G85">
            <v>0</v>
          </cell>
          <cell r="H85">
            <v>0</v>
          </cell>
        </row>
        <row r="86">
          <cell r="B86" t="str">
            <v>HARVEY</v>
          </cell>
          <cell r="E86">
            <v>1.271394980040466E-2</v>
          </cell>
          <cell r="F86">
            <v>0.98728605019959537</v>
          </cell>
          <cell r="G86">
            <v>0</v>
          </cell>
          <cell r="H86">
            <v>0</v>
          </cell>
        </row>
        <row r="87">
          <cell r="B87" t="str">
            <v>FORFEIT_450</v>
          </cell>
          <cell r="E87">
            <v>0</v>
          </cell>
          <cell r="F87">
            <v>1</v>
          </cell>
          <cell r="G87">
            <v>0</v>
          </cell>
          <cell r="H87">
            <v>0</v>
          </cell>
        </row>
        <row r="88">
          <cell r="B88" t="str">
            <v>MISC_REV_451</v>
          </cell>
          <cell r="E88">
            <v>6.8264017625373472E-2</v>
          </cell>
          <cell r="F88">
            <v>0.9308202184074893</v>
          </cell>
          <cell r="G88">
            <v>9.1576396713726621E-4</v>
          </cell>
          <cell r="H88">
            <v>0</v>
          </cell>
        </row>
        <row r="89">
          <cell r="B89" t="str">
            <v>RENT_454</v>
          </cell>
          <cell r="E89">
            <v>0.69113201905314348</v>
          </cell>
          <cell r="F89">
            <v>0.30886798094685658</v>
          </cell>
          <cell r="G89">
            <v>0</v>
          </cell>
          <cell r="H89">
            <v>0</v>
          </cell>
        </row>
        <row r="90">
          <cell r="B90" t="str">
            <v>OTHER_REV_456</v>
          </cell>
          <cell r="E90">
            <v>1</v>
          </cell>
          <cell r="F90">
            <v>0</v>
          </cell>
          <cell r="G90">
            <v>0</v>
          </cell>
          <cell r="H90">
            <v>0</v>
          </cell>
        </row>
        <row r="91">
          <cell r="B91" t="str">
            <v>NICHOLAS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</row>
        <row r="92">
          <cell r="B92" t="str">
            <v>URI</v>
          </cell>
          <cell r="E92">
            <v>3.2257710905167221E-2</v>
          </cell>
          <cell r="F92">
            <v>0.96774228909483273</v>
          </cell>
          <cell r="G92">
            <v>0</v>
          </cell>
          <cell r="H92">
            <v>0</v>
          </cell>
        </row>
        <row r="93">
          <cell r="B93" t="str">
            <v>MISC_GEN_9302</v>
          </cell>
          <cell r="E93" t="e">
            <v>#VALUE!</v>
          </cell>
          <cell r="F93" t="e">
            <v>#VALUE!</v>
          </cell>
          <cell r="G93" t="e">
            <v>#VALUE!</v>
          </cell>
          <cell r="H93" t="e">
            <v>#VALUE!</v>
          </cell>
        </row>
      </sheetData>
      <sheetData sheetId="159">
        <row r="15">
          <cell r="B15" t="str">
            <v>TRAN</v>
          </cell>
          <cell r="C15">
            <v>2</v>
          </cell>
        </row>
        <row r="16">
          <cell r="B16" t="str">
            <v>DIST</v>
          </cell>
          <cell r="C16">
            <v>3</v>
          </cell>
        </row>
        <row r="17">
          <cell r="B17" t="str">
            <v>MET</v>
          </cell>
          <cell r="C17">
            <v>4</v>
          </cell>
        </row>
        <row r="18">
          <cell r="B18" t="str">
            <v>TDCS</v>
          </cell>
          <cell r="C18">
            <v>5</v>
          </cell>
        </row>
        <row r="19">
          <cell r="B19" t="str">
            <v>TOTREV</v>
          </cell>
          <cell r="C19">
            <v>6</v>
          </cell>
        </row>
        <row r="20">
          <cell r="B20" t="str">
            <v>TOMXFP(565)</v>
          </cell>
          <cell r="C20">
            <v>7</v>
          </cell>
        </row>
        <row r="21">
          <cell r="B21" t="str">
            <v>OMAGXFP(565)</v>
          </cell>
          <cell r="C21">
            <v>8</v>
          </cell>
        </row>
        <row r="22">
          <cell r="B22" t="str">
            <v>DISTOPX</v>
          </cell>
          <cell r="C22">
            <v>9</v>
          </cell>
        </row>
        <row r="23">
          <cell r="B23" t="str">
            <v>C902_3</v>
          </cell>
          <cell r="C23">
            <v>10</v>
          </cell>
        </row>
        <row r="24">
          <cell r="B24" t="str">
            <v>C906_9</v>
          </cell>
          <cell r="C24">
            <v>11</v>
          </cell>
        </row>
        <row r="25">
          <cell r="B25" t="str">
            <v>PAYXAG</v>
          </cell>
          <cell r="C25">
            <v>12</v>
          </cell>
        </row>
        <row r="26">
          <cell r="B26" t="str">
            <v>GNLPLT-N</v>
          </cell>
          <cell r="C26">
            <v>13</v>
          </cell>
        </row>
        <row r="27">
          <cell r="B27" t="str">
            <v>PLTXGNL-N</v>
          </cell>
          <cell r="C27">
            <v>14</v>
          </cell>
        </row>
        <row r="28">
          <cell r="B28" t="str">
            <v>PLTSVC-N</v>
          </cell>
          <cell r="C28">
            <v>15</v>
          </cell>
        </row>
        <row r="29">
          <cell r="B29" t="str">
            <v>PLTSVC-NX</v>
          </cell>
          <cell r="C29">
            <v>16</v>
          </cell>
        </row>
        <row r="30">
          <cell r="B30" t="str">
            <v>TPLNT353</v>
          </cell>
          <cell r="C30">
            <v>17</v>
          </cell>
        </row>
        <row r="31">
          <cell r="B31" t="str">
            <v>DPLNT362</v>
          </cell>
          <cell r="C31">
            <v>18</v>
          </cell>
        </row>
        <row r="32">
          <cell r="B32" t="str">
            <v>ADTAXEXP</v>
          </cell>
          <cell r="C32">
            <v>19</v>
          </cell>
        </row>
        <row r="33">
          <cell r="B33" t="str">
            <v>TRTBSE</v>
          </cell>
          <cell r="C33">
            <v>20</v>
          </cell>
        </row>
        <row r="34">
          <cell r="B34" t="str">
            <v>GPLT</v>
          </cell>
          <cell r="C34">
            <v>21</v>
          </cell>
        </row>
        <row r="35">
          <cell r="B35" t="str">
            <v>E30301</v>
          </cell>
          <cell r="C35">
            <v>22</v>
          </cell>
        </row>
        <row r="36">
          <cell r="B36" t="str">
            <v>E30302</v>
          </cell>
          <cell r="C36">
            <v>23</v>
          </cell>
        </row>
        <row r="37">
          <cell r="B37" t="str">
            <v>E31001</v>
          </cell>
          <cell r="C37">
            <v>24</v>
          </cell>
        </row>
        <row r="38">
          <cell r="B38" t="str">
            <v>E35001</v>
          </cell>
          <cell r="C38">
            <v>25</v>
          </cell>
        </row>
        <row r="39">
          <cell r="B39" t="str">
            <v>E35002</v>
          </cell>
          <cell r="C39">
            <v>26</v>
          </cell>
        </row>
        <row r="40">
          <cell r="B40" t="str">
            <v>E35201</v>
          </cell>
          <cell r="C40">
            <v>27</v>
          </cell>
        </row>
        <row r="41">
          <cell r="B41" t="str">
            <v>E35301</v>
          </cell>
          <cell r="C41">
            <v>28</v>
          </cell>
        </row>
        <row r="42">
          <cell r="B42" t="str">
            <v>E35401</v>
          </cell>
          <cell r="C42">
            <v>29</v>
          </cell>
        </row>
        <row r="43">
          <cell r="B43" t="str">
            <v>E35501</v>
          </cell>
          <cell r="C43">
            <v>30</v>
          </cell>
        </row>
        <row r="44">
          <cell r="B44" t="str">
            <v>E35601</v>
          </cell>
          <cell r="C44">
            <v>31</v>
          </cell>
        </row>
        <row r="45">
          <cell r="B45" t="str">
            <v>E35701</v>
          </cell>
          <cell r="C45">
            <v>32</v>
          </cell>
        </row>
        <row r="46">
          <cell r="B46" t="str">
            <v>E35801</v>
          </cell>
          <cell r="C46">
            <v>33</v>
          </cell>
        </row>
        <row r="47">
          <cell r="B47" t="str">
            <v>E35901</v>
          </cell>
          <cell r="C47">
            <v>34</v>
          </cell>
        </row>
        <row r="48">
          <cell r="B48" t="str">
            <v>E36001</v>
          </cell>
          <cell r="C48">
            <v>35</v>
          </cell>
        </row>
        <row r="49">
          <cell r="B49" t="str">
            <v>E36002</v>
          </cell>
          <cell r="C49">
            <v>36</v>
          </cell>
        </row>
        <row r="50">
          <cell r="B50" t="str">
            <v>E36101</v>
          </cell>
          <cell r="C50">
            <v>37</v>
          </cell>
        </row>
        <row r="51">
          <cell r="B51" t="str">
            <v>E36201</v>
          </cell>
          <cell r="C51">
            <v>38</v>
          </cell>
        </row>
        <row r="52">
          <cell r="B52" t="str">
            <v>E36401</v>
          </cell>
          <cell r="C52">
            <v>39</v>
          </cell>
        </row>
        <row r="53">
          <cell r="B53" t="str">
            <v>E36501</v>
          </cell>
          <cell r="C53">
            <v>40</v>
          </cell>
        </row>
        <row r="54">
          <cell r="B54" t="str">
            <v>E36601</v>
          </cell>
          <cell r="C54">
            <v>41</v>
          </cell>
        </row>
        <row r="55">
          <cell r="B55" t="str">
            <v>E36701</v>
          </cell>
          <cell r="C55">
            <v>42</v>
          </cell>
        </row>
        <row r="56">
          <cell r="B56" t="str">
            <v>E36801</v>
          </cell>
          <cell r="C56">
            <v>43</v>
          </cell>
        </row>
        <row r="57">
          <cell r="B57" t="str">
            <v>E36901</v>
          </cell>
          <cell r="C57">
            <v>44</v>
          </cell>
        </row>
        <row r="58">
          <cell r="B58" t="str">
            <v>E37001</v>
          </cell>
          <cell r="C58">
            <v>45</v>
          </cell>
        </row>
        <row r="59">
          <cell r="B59" t="str">
            <v>E37003</v>
          </cell>
          <cell r="C59">
            <v>46</v>
          </cell>
        </row>
        <row r="60">
          <cell r="B60" t="str">
            <v>E37301</v>
          </cell>
          <cell r="C60">
            <v>47</v>
          </cell>
        </row>
        <row r="61">
          <cell r="B61" t="str">
            <v>E37401</v>
          </cell>
          <cell r="C61">
            <v>48</v>
          </cell>
        </row>
        <row r="62">
          <cell r="B62" t="str">
            <v>E38901</v>
          </cell>
          <cell r="C62">
            <v>49</v>
          </cell>
        </row>
        <row r="63">
          <cell r="B63" t="str">
            <v>E38902</v>
          </cell>
          <cell r="C63">
            <v>50</v>
          </cell>
        </row>
        <row r="64">
          <cell r="B64" t="str">
            <v>E39001</v>
          </cell>
          <cell r="C64">
            <v>51</v>
          </cell>
        </row>
        <row r="65">
          <cell r="B65" t="str">
            <v>E39101</v>
          </cell>
          <cell r="C65">
            <v>52</v>
          </cell>
        </row>
        <row r="66">
          <cell r="B66" t="str">
            <v>E39201</v>
          </cell>
          <cell r="C66">
            <v>53</v>
          </cell>
        </row>
        <row r="67">
          <cell r="B67" t="str">
            <v>E39301</v>
          </cell>
          <cell r="C67">
            <v>54</v>
          </cell>
        </row>
        <row r="68">
          <cell r="B68" t="str">
            <v>E39401</v>
          </cell>
          <cell r="C68">
            <v>55</v>
          </cell>
        </row>
        <row r="69">
          <cell r="B69" t="str">
            <v>E39501</v>
          </cell>
          <cell r="C69">
            <v>56</v>
          </cell>
        </row>
        <row r="70">
          <cell r="B70" t="str">
            <v>E39601</v>
          </cell>
          <cell r="C70">
            <v>57</v>
          </cell>
        </row>
        <row r="71">
          <cell r="B71" t="str">
            <v>E39701</v>
          </cell>
          <cell r="C71">
            <v>58</v>
          </cell>
        </row>
        <row r="72">
          <cell r="B72" t="str">
            <v>E39702</v>
          </cell>
          <cell r="C72">
            <v>59</v>
          </cell>
        </row>
        <row r="73">
          <cell r="B73" t="str">
            <v>E39801</v>
          </cell>
          <cell r="C73">
            <v>60</v>
          </cell>
        </row>
        <row r="74">
          <cell r="B74" t="str">
            <v>RWIP</v>
          </cell>
          <cell r="C74">
            <v>61</v>
          </cell>
        </row>
        <row r="75">
          <cell r="B75" t="str">
            <v>DIT_190</v>
          </cell>
          <cell r="C75">
            <v>62</v>
          </cell>
        </row>
        <row r="76">
          <cell r="B76" t="str">
            <v>DIT_282</v>
          </cell>
          <cell r="C76">
            <v>63</v>
          </cell>
        </row>
        <row r="77">
          <cell r="B77" t="str">
            <v>DIT_283</v>
          </cell>
          <cell r="C77">
            <v>64</v>
          </cell>
        </row>
        <row r="78">
          <cell r="B78" t="str">
            <v>MAT_SUP</v>
          </cell>
          <cell r="C78">
            <v>65</v>
          </cell>
        </row>
        <row r="79">
          <cell r="B79" t="str">
            <v>MAT_SUP_UND</v>
          </cell>
          <cell r="C79">
            <v>66</v>
          </cell>
        </row>
        <row r="80">
          <cell r="B80" t="str">
            <v>INJ_DAM_925</v>
          </cell>
          <cell r="C80">
            <v>67</v>
          </cell>
        </row>
        <row r="81">
          <cell r="B81" t="str">
            <v>PEN_BEN_926</v>
          </cell>
          <cell r="C81">
            <v>68</v>
          </cell>
        </row>
        <row r="82">
          <cell r="B82" t="str">
            <v>COMMISH_928</v>
          </cell>
          <cell r="C82">
            <v>69</v>
          </cell>
        </row>
        <row r="83">
          <cell r="B83" t="str">
            <v>GEN_AD_9301</v>
          </cell>
          <cell r="C83">
            <v>70</v>
          </cell>
        </row>
        <row r="84">
          <cell r="B84" t="str">
            <v>COVID</v>
          </cell>
          <cell r="C84">
            <v>71</v>
          </cell>
        </row>
        <row r="85">
          <cell r="B85" t="str">
            <v>LAURA</v>
          </cell>
          <cell r="C85">
            <v>72</v>
          </cell>
        </row>
        <row r="86">
          <cell r="B86" t="str">
            <v>HARVEY</v>
          </cell>
          <cell r="C86">
            <v>73</v>
          </cell>
        </row>
        <row r="87">
          <cell r="B87" t="str">
            <v>FORFEIT_450</v>
          </cell>
          <cell r="C87">
            <v>74</v>
          </cell>
        </row>
        <row r="88">
          <cell r="B88" t="str">
            <v>MISC_REV_451</v>
          </cell>
          <cell r="C88">
            <v>75</v>
          </cell>
        </row>
        <row r="89">
          <cell r="B89" t="str">
            <v>RENT_454</v>
          </cell>
          <cell r="C89">
            <v>76</v>
          </cell>
        </row>
        <row r="90">
          <cell r="B90" t="str">
            <v>OTHER_REV_456</v>
          </cell>
          <cell r="C90">
            <v>77</v>
          </cell>
        </row>
        <row r="91">
          <cell r="B91" t="str">
            <v>NICHOLAS</v>
          </cell>
          <cell r="C91">
            <v>78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4DA77-EA87-4220-B10C-1FCC20F6577D}">
  <sheetPr>
    <pageSetUpPr fitToPage="1"/>
  </sheetPr>
  <dimension ref="A1:F32"/>
  <sheetViews>
    <sheetView tabSelected="1" topLeftCell="B9" workbookViewId="0">
      <selection activeCell="D15" sqref="D15"/>
    </sheetView>
  </sheetViews>
  <sheetFormatPr defaultColWidth="9" defaultRowHeight="10.5" x14ac:dyDescent="0.25"/>
  <cols>
    <col min="1" max="1" width="5.453125" style="2" customWidth="1"/>
    <col min="2" max="2" width="41.7265625" style="2" customWidth="1"/>
    <col min="3" max="3" width="12.453125" style="2" bestFit="1" customWidth="1"/>
    <col min="4" max="6" width="13.7265625" style="2" customWidth="1"/>
    <col min="7" max="16384" width="9" style="2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 t="s">
        <v>3</v>
      </c>
    </row>
    <row r="5" spans="1:6" x14ac:dyDescent="0.25">
      <c r="A5" s="1" t="s">
        <v>4</v>
      </c>
    </row>
    <row r="6" spans="1:6" x14ac:dyDescent="0.25">
      <c r="A6" s="1" t="s">
        <v>5</v>
      </c>
    </row>
    <row r="10" spans="1:6" ht="11" thickBot="1" x14ac:dyDescent="0.3">
      <c r="A10" s="3"/>
      <c r="B10" s="3"/>
      <c r="C10" s="3"/>
      <c r="D10" s="3"/>
      <c r="E10" s="3"/>
      <c r="F10" s="3"/>
    </row>
    <row r="11" spans="1:6" x14ac:dyDescent="0.25">
      <c r="D11" s="4" t="s">
        <v>6</v>
      </c>
      <c r="E11" s="4" t="s">
        <v>7</v>
      </c>
      <c r="F11" s="4" t="s">
        <v>8</v>
      </c>
    </row>
    <row r="12" spans="1:6" ht="11" thickBot="1" x14ac:dyDescent="0.3">
      <c r="A12" s="3"/>
      <c r="B12" s="3"/>
      <c r="C12" s="3"/>
      <c r="D12" s="3"/>
      <c r="E12" s="3"/>
      <c r="F12" s="3"/>
    </row>
    <row r="13" spans="1:6" ht="21.5" thickBot="1" x14ac:dyDescent="0.3">
      <c r="A13" s="5" t="s">
        <v>9</v>
      </c>
      <c r="B13" s="5" t="s">
        <v>10</v>
      </c>
      <c r="C13" s="5" t="s">
        <v>11</v>
      </c>
      <c r="D13" s="5" t="s">
        <v>12</v>
      </c>
      <c r="E13" s="5" t="s">
        <v>13</v>
      </c>
      <c r="F13" s="5" t="s">
        <v>14</v>
      </c>
    </row>
    <row r="14" spans="1:6" x14ac:dyDescent="0.25">
      <c r="A14" s="4" t="s">
        <v>15</v>
      </c>
      <c r="B14" s="6" t="s">
        <v>16</v>
      </c>
      <c r="C14" s="7" t="s">
        <v>16</v>
      </c>
      <c r="D14" s="8" t="s">
        <v>16</v>
      </c>
      <c r="E14" s="8" t="s">
        <v>16</v>
      </c>
      <c r="F14" s="8" t="s">
        <v>16</v>
      </c>
    </row>
    <row r="15" spans="1:6" x14ac:dyDescent="0.25">
      <c r="A15" s="4" t="s">
        <v>17</v>
      </c>
      <c r="B15" s="6" t="s">
        <v>18</v>
      </c>
      <c r="C15" s="7" t="s">
        <v>19</v>
      </c>
      <c r="D15" s="8">
        <v>2084870972.2901955</v>
      </c>
      <c r="E15" s="8">
        <f>F15-D15</f>
        <v>280499457.52986622</v>
      </c>
      <c r="F15" s="8">
        <f>'[1]I-A-1'!F30-'[1]II-D-1'!P27</f>
        <v>2365370429.8200617</v>
      </c>
    </row>
    <row r="16" spans="1:6" x14ac:dyDescent="0.25">
      <c r="A16" s="4" t="s">
        <v>20</v>
      </c>
      <c r="B16" s="6" t="s">
        <v>16</v>
      </c>
      <c r="C16" s="7" t="s">
        <v>16</v>
      </c>
      <c r="D16" s="8" t="s">
        <v>16</v>
      </c>
      <c r="E16" s="8" t="s">
        <v>16</v>
      </c>
      <c r="F16" s="8" t="s">
        <v>16</v>
      </c>
    </row>
    <row r="17" spans="1:6" x14ac:dyDescent="0.25">
      <c r="A17" s="4" t="s">
        <v>21</v>
      </c>
      <c r="B17" s="6"/>
      <c r="C17" s="7"/>
      <c r="D17" s="8"/>
      <c r="E17" s="8"/>
      <c r="F17" s="8"/>
    </row>
    <row r="18" spans="1:6" x14ac:dyDescent="0.25">
      <c r="A18" s="4" t="s">
        <v>22</v>
      </c>
      <c r="B18" s="6" t="s">
        <v>16</v>
      </c>
      <c r="C18" s="7" t="s">
        <v>16</v>
      </c>
      <c r="D18" s="8" t="s">
        <v>16</v>
      </c>
      <c r="E18" s="8" t="s">
        <v>16</v>
      </c>
      <c r="F18" s="8" t="s">
        <v>16</v>
      </c>
    </row>
    <row r="19" spans="1:6" x14ac:dyDescent="0.25">
      <c r="A19" s="4" t="s">
        <v>23</v>
      </c>
      <c r="B19" s="6" t="s">
        <v>24</v>
      </c>
      <c r="C19" s="7"/>
      <c r="D19" s="8"/>
      <c r="E19" s="8"/>
      <c r="F19" s="8"/>
    </row>
    <row r="20" spans="1:6" x14ac:dyDescent="0.25">
      <c r="A20" s="4" t="s">
        <v>25</v>
      </c>
      <c r="B20" s="6" t="s">
        <v>26</v>
      </c>
      <c r="C20" s="7" t="s">
        <v>27</v>
      </c>
      <c r="D20" s="8">
        <v>153345601.74999997</v>
      </c>
      <c r="E20" s="8">
        <v>0</v>
      </c>
      <c r="F20" s="8">
        <v>153345601.74999997</v>
      </c>
    </row>
    <row r="21" spans="1:6" x14ac:dyDescent="0.25">
      <c r="A21" s="4" t="s">
        <v>28</v>
      </c>
      <c r="B21" s="6" t="s">
        <v>29</v>
      </c>
      <c r="C21" s="7" t="s">
        <v>27</v>
      </c>
      <c r="D21" s="8">
        <v>52327439</v>
      </c>
      <c r="E21" s="8">
        <v>0</v>
      </c>
      <c r="F21" s="8">
        <v>52327439</v>
      </c>
    </row>
    <row r="22" spans="1:6" x14ac:dyDescent="0.25">
      <c r="A22" s="4" t="s">
        <v>30</v>
      </c>
      <c r="B22" s="6" t="s">
        <v>31</v>
      </c>
      <c r="C22" s="7" t="s">
        <v>27</v>
      </c>
      <c r="D22" s="8">
        <v>197708</v>
      </c>
      <c r="E22" s="8">
        <v>575584</v>
      </c>
      <c r="F22" s="8">
        <v>773292</v>
      </c>
    </row>
    <row r="23" spans="1:6" x14ac:dyDescent="0.25">
      <c r="A23" s="4" t="s">
        <v>32</v>
      </c>
      <c r="B23" s="6" t="s">
        <v>33</v>
      </c>
      <c r="C23" s="7" t="s">
        <v>27</v>
      </c>
      <c r="D23" s="8">
        <v>220146407.49476442</v>
      </c>
      <c r="E23" s="8">
        <v>-220146407.49476442</v>
      </c>
      <c r="F23" s="8">
        <v>0</v>
      </c>
    </row>
    <row r="24" spans="1:6" x14ac:dyDescent="0.25">
      <c r="A24" s="4" t="s">
        <v>34</v>
      </c>
      <c r="B24" s="6" t="s">
        <v>35</v>
      </c>
      <c r="C24" s="7" t="s">
        <v>27</v>
      </c>
      <c r="D24" s="8">
        <v>0</v>
      </c>
      <c r="E24" s="8">
        <v>0</v>
      </c>
      <c r="F24" s="8">
        <v>0</v>
      </c>
    </row>
    <row r="25" spans="1:6" x14ac:dyDescent="0.25">
      <c r="A25" s="4" t="s">
        <v>36</v>
      </c>
      <c r="B25" s="6" t="s">
        <v>37</v>
      </c>
      <c r="C25" s="7" t="s">
        <v>27</v>
      </c>
      <c r="D25" s="8" t="s">
        <v>38</v>
      </c>
      <c r="E25" s="8"/>
      <c r="F25" s="8" t="s">
        <v>38</v>
      </c>
    </row>
    <row r="26" spans="1:6" x14ac:dyDescent="0.25">
      <c r="A26" s="4" t="s">
        <v>39</v>
      </c>
      <c r="B26" s="6" t="s">
        <v>40</v>
      </c>
      <c r="C26" s="7" t="s">
        <v>27</v>
      </c>
      <c r="D26" s="8">
        <v>0</v>
      </c>
      <c r="E26" s="8">
        <v>3009088</v>
      </c>
      <c r="F26" s="8">
        <v>3009088</v>
      </c>
    </row>
    <row r="27" spans="1:6" x14ac:dyDescent="0.25">
      <c r="A27" s="4" t="s">
        <v>41</v>
      </c>
      <c r="B27" s="6" t="s">
        <v>42</v>
      </c>
      <c r="C27" s="7" t="s">
        <v>27</v>
      </c>
      <c r="D27" s="8">
        <v>-3000588.84</v>
      </c>
      <c r="E27" s="8">
        <v>236425.81699392619</v>
      </c>
      <c r="F27" s="8">
        <v>-2764163.0230060737</v>
      </c>
    </row>
    <row r="28" spans="1:6" x14ac:dyDescent="0.25">
      <c r="A28" s="4" t="s">
        <v>43</v>
      </c>
      <c r="B28" s="6" t="s">
        <v>44</v>
      </c>
      <c r="C28" s="7" t="s">
        <v>27</v>
      </c>
      <c r="D28" s="8">
        <v>139567297.60023063</v>
      </c>
      <c r="E28" s="8">
        <v>0</v>
      </c>
      <c r="F28" s="8">
        <v>139567297.60023063</v>
      </c>
    </row>
    <row r="29" spans="1:6" ht="11" thickBot="1" x14ac:dyDescent="0.3">
      <c r="A29" s="4" t="s">
        <v>45</v>
      </c>
      <c r="B29" s="6" t="s">
        <v>46</v>
      </c>
      <c r="C29" s="7" t="s">
        <v>27</v>
      </c>
      <c r="D29" s="8">
        <v>0</v>
      </c>
      <c r="E29" s="8">
        <v>0</v>
      </c>
      <c r="F29" s="8">
        <v>0</v>
      </c>
    </row>
    <row r="30" spans="1:6" ht="11" thickBot="1" x14ac:dyDescent="0.3">
      <c r="A30" s="4" t="s">
        <v>47</v>
      </c>
      <c r="B30" s="9" t="s">
        <v>48</v>
      </c>
      <c r="C30" s="10" t="s">
        <v>16</v>
      </c>
      <c r="D30" s="11">
        <f>SUM(D15:D29)</f>
        <v>2647454837.2951903</v>
      </c>
      <c r="E30" s="11">
        <f>SUM(E15:E29)</f>
        <v>64174147.852095731</v>
      </c>
      <c r="F30" s="11">
        <f>SUM(F15:F29)</f>
        <v>2711628985.1472864</v>
      </c>
    </row>
    <row r="32" spans="1:6" x14ac:dyDescent="0.25">
      <c r="B32" s="2" t="s">
        <v>49</v>
      </c>
    </row>
  </sheetData>
  <pageMargins left="1" right="1" top="1.25" bottom="1" header="0.5" footer="0.5"/>
  <pageSetup scale="77" fitToHeight="0" orientation="landscape" r:id="rId1"/>
  <headerFooter>
    <oddHeader>&amp;R&amp;"Times New Roman,Regular"&amp;8ERRATA 1
Schedule &amp;A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I-A</vt:lpstr>
      <vt:lpstr>I_A</vt:lpstr>
      <vt:lpstr>I_A_Adjustment_to_Existing_Rates</vt:lpstr>
      <vt:lpstr>I_A_Amount_at_Existing_Rates</vt:lpstr>
      <vt:lpstr>I_A_Amount_at_Proposed_Rates</vt:lpstr>
      <vt:lpstr>I_A_H_Description</vt:lpstr>
      <vt:lpstr>I_A_Headers</vt:lpstr>
      <vt:lpstr>I_A_Reference_Schedule</vt:lpstr>
      <vt:lpstr>'I-A'!Print_Titles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Gillespie, Brandon L</dc:creator>
  <cp:lastModifiedBy>Gillespie, Brandon L</cp:lastModifiedBy>
  <dcterms:created xsi:type="dcterms:W3CDTF">2024-04-18T20:26:58Z</dcterms:created>
  <dcterms:modified xsi:type="dcterms:W3CDTF">2024-04-18T20:30:44Z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2024-04-18T20:27:12Z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9f313304-7884-4c41-9273-38a6786b8b22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" linkTarget="PROP_CO">
    <vt:lpwstr>#REF!</vt:lpwstr>
  </property>
</Properties>
</file>